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54D93F9-21D2-485B-8073-A076B76FA98D}" xr6:coauthVersionLast="47" xr6:coauthVersionMax="47" xr10:uidLastSave="{00000000-0000-0000-0000-000000000000}"/>
  <bookViews>
    <workbookView xWindow="29580" yWindow="780" windowWidth="23655" windowHeight="1476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57" l="1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21" i="157" l="1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2" i="157" s="1"/>
  <c r="Y23" i="157" s="1"/>
  <c r="Y24" i="157" s="1"/>
  <c r="Y25" i="157" s="1"/>
  <c r="Y26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<sst xmlns="http://schemas.openxmlformats.org/spreadsheetml/2006/main" count="2345" uniqueCount="409">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</sst>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22" sqref="Y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-2318636</v>
      </c>
      <c r="Y19" s="178">
        <f>Y18-K19-L19</f>
        <v>-2305994</v>
      </c>
      <c r="Z19" s="213">
        <f>AVERAGE(Y19:Y27)</f>
        <v>-2324997.777777778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2025494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2025494</v>
      </c>
      <c r="O22" s="65">
        <f t="shared" si="3"/>
        <v>275888.07250000001</v>
      </c>
      <c r="P22" s="5">
        <f t="shared" si="6"/>
        <v>4414209.16</v>
      </c>
      <c r="Q22" s="161">
        <f>Q21+N22-1</f>
        <v>2353637.5099999998</v>
      </c>
      <c r="R22" s="27">
        <f t="shared" si="1"/>
        <v>258.68221491757828</v>
      </c>
      <c r="S22" s="4">
        <f>SUM($Q$7:$Q22)/T22</f>
        <v>449750.07249999989</v>
      </c>
      <c r="T22" s="16">
        <v>16</v>
      </c>
      <c r="V22" s="128"/>
      <c r="W22" s="102"/>
      <c r="X22" s="213"/>
      <c r="Y22" s="178">
        <f>Y21-K22-L22</f>
        <v>-2328179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387881.51</v>
      </c>
      <c r="P23" s="5">
        <f t="shared" si="6"/>
        <v>6593985.6699999999</v>
      </c>
      <c r="Q23" s="161">
        <f>Q22+N23+1</f>
        <v>2353638.5099999998</v>
      </c>
      <c r="R23" s="27">
        <f t="shared" si="1"/>
        <v>323.0973473214388</v>
      </c>
      <c r="S23" s="4">
        <f>SUM($Q$7:$Q23)/T23</f>
        <v>561743.50999999989</v>
      </c>
      <c r="T23" s="16">
        <v>17</v>
      </c>
      <c r="U23" s="25"/>
      <c r="V23" s="132"/>
      <c r="W23" s="102"/>
      <c r="X23" s="213"/>
      <c r="Y23" s="178">
        <f>Y22-K23-L23</f>
        <v>-2328179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487431.2322222222</v>
      </c>
      <c r="P24" s="5">
        <f t="shared" si="6"/>
        <v>8773762.1799999997</v>
      </c>
      <c r="Q24" s="161">
        <f>Q23+N24</f>
        <v>2353638.5099999998</v>
      </c>
      <c r="R24" s="27">
        <f t="shared" si="1"/>
        <v>380.35524279153708</v>
      </c>
      <c r="S24" s="4">
        <f>SUM($Q$7:$Q24)/T24</f>
        <v>661293.23222222214</v>
      </c>
      <c r="T24" s="16">
        <v>18</v>
      </c>
      <c r="V24" s="132"/>
      <c r="W24" s="102"/>
      <c r="X24" s="213"/>
      <c r="Y24" s="178">
        <f t="shared" ref="Y24:Y48" si="13">Y23-K24-L24</f>
        <v>-2328179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576502.03631578945</v>
      </c>
      <c r="P25" s="5">
        <f t="shared" si="6"/>
        <v>10953538.689999999</v>
      </c>
      <c r="Q25" s="161">
        <f>Q24+N25</f>
        <v>2353638.5099999998</v>
      </c>
      <c r="R25" s="27">
        <f t="shared" si="1"/>
        <v>431.58541620123395</v>
      </c>
      <c r="S25" s="4">
        <f>SUM($Q$7:$Q25)/T25-1</f>
        <v>750363.03631578933</v>
      </c>
      <c r="T25" s="16">
        <v>19</v>
      </c>
      <c r="V25" s="128"/>
      <c r="W25" s="102"/>
      <c r="X25" s="213"/>
      <c r="Y25" s="178">
        <f t="shared" si="13"/>
        <v>-2328179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656665.71</v>
      </c>
      <c r="P26" s="5">
        <f t="shared" si="6"/>
        <v>13133314.199999999</v>
      </c>
      <c r="Q26" s="161">
        <f>Q25+N26-1</f>
        <v>2353637.5099999998</v>
      </c>
      <c r="R26" s="27">
        <f t="shared" si="1"/>
        <v>477.69363633226345</v>
      </c>
      <c r="S26" s="4">
        <f>SUM($Q$7:$Q26)/T26</f>
        <v>830527.70999999985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-2328178</v>
      </c>
      <c r="Z26" s="213">
        <f>AVERAGE(Y26:Y34)</f>
        <v>-2328175.222222222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729194.748095238</v>
      </c>
      <c r="P27" s="5">
        <f t="shared" si="6"/>
        <v>15313089.709999999</v>
      </c>
      <c r="Q27" s="161">
        <f>Q26+N27</f>
        <v>2353637.5099999998</v>
      </c>
      <c r="R27" s="27">
        <f t="shared" si="1"/>
        <v>519.41065218117706</v>
      </c>
      <c r="S27" s="4">
        <f>SUM($Q$7:$Q27)/T27+1</f>
        <v>903057.748095238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-2328178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v>11825</v>
      </c>
      <c r="E28" s="85"/>
      <c r="F28" s="21"/>
      <c r="G28" s="24">
        <f>D28+E28+F28-E27-F27</f>
        <v>11825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11825</v>
      </c>
      <c r="O28" s="65">
        <f t="shared" si="3"/>
        <v>795667.69181818177</v>
      </c>
      <c r="P28" s="5">
        <f t="shared" si="6"/>
        <v>17504689.219999999</v>
      </c>
      <c r="Q28" s="161">
        <f>Q27+N28-1</f>
        <v>2365461.5099999998</v>
      </c>
      <c r="R28" s="27">
        <f t="shared" si="1"/>
        <v>557.64324108671349</v>
      </c>
      <c r="S28" s="4">
        <f>SUM($Q$7:$Q28)/T28</f>
        <v>969529.69181818177</v>
      </c>
      <c r="T28" s="16">
        <v>22</v>
      </c>
      <c r="V28" s="128"/>
      <c r="W28" s="102"/>
      <c r="X28" s="213"/>
      <c r="Y28" s="178">
        <f>Y27-K28-L28+3</f>
        <v>-2328175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856360.42304347816</v>
      </c>
      <c r="P29" s="5">
        <f t="shared" si="6"/>
        <v>19696289.729999997</v>
      </c>
      <c r="Q29" s="161">
        <f>Q28+N29+1</f>
        <v>2365462.5099999998</v>
      </c>
      <c r="R29" s="27">
        <f t="shared" si="1"/>
        <v>592.55180720541466</v>
      </c>
      <c r="S29" s="4">
        <f>SUM($Q$7:$Q29)/T29</f>
        <v>1030222.4230434782</v>
      </c>
      <c r="T29" s="16">
        <v>23</v>
      </c>
      <c r="V29" s="128"/>
      <c r="W29" s="102"/>
      <c r="X29" s="213"/>
      <c r="Y29" s="178">
        <f>Y28-K29-L29</f>
        <v>-2328175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911995.34333333315</v>
      </c>
      <c r="P30" s="5">
        <f t="shared" si="6"/>
        <v>21887888.239999995</v>
      </c>
      <c r="Q30" s="161">
        <f>Q29+N30-2</f>
        <v>2365460.5099999998</v>
      </c>
      <c r="R30" s="27">
        <f t="shared" si="1"/>
        <v>624.55127821682311</v>
      </c>
      <c r="S30" s="4">
        <f>SUM($Q$7:$Q30)/T30</f>
        <v>1085857.343333333</v>
      </c>
      <c r="T30" s="16">
        <v>24</v>
      </c>
      <c r="V30" s="128"/>
      <c r="W30" s="102"/>
      <c r="X30" s="213"/>
      <c r="Y30" s="178">
        <f t="shared" si="13"/>
        <v>-2328175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963179.46999999974</v>
      </c>
      <c r="P31" s="5">
        <f t="shared" si="6"/>
        <v>24079486.749999993</v>
      </c>
      <c r="Q31" s="161">
        <f t="shared" ref="Q31:Q39" si="15">Q30+N31</f>
        <v>2365460.5099999998</v>
      </c>
      <c r="R31" s="27">
        <f t="shared" si="1"/>
        <v>653.99079154731896</v>
      </c>
      <c r="S31" s="4">
        <f>SUM($Q$7:$Q31)/T31</f>
        <v>1137041.4699999997</v>
      </c>
      <c r="T31" s="16">
        <v>25</v>
      </c>
      <c r="V31" s="134"/>
      <c r="W31" s="102"/>
      <c r="X31" s="213"/>
      <c r="Y31" s="178">
        <f t="shared" si="13"/>
        <v>-2328175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1010426.3561538458</v>
      </c>
      <c r="P32" s="5">
        <f t="shared" si="6"/>
        <v>26271085.25999999</v>
      </c>
      <c r="Q32" s="161">
        <f t="shared" si="15"/>
        <v>2365460.5099999998</v>
      </c>
      <c r="R32" s="27">
        <f t="shared" si="1"/>
        <v>681.16572692931504</v>
      </c>
      <c r="S32" s="4">
        <f>SUM($Q$7:$Q32)/T32</f>
        <v>1184288.3561538458</v>
      </c>
      <c r="T32" s="16">
        <v>26</v>
      </c>
      <c r="U32" s="25"/>
      <c r="V32" s="134"/>
      <c r="W32" s="102"/>
      <c r="X32" s="213"/>
      <c r="Y32" s="178">
        <f t="shared" si="13"/>
        <v>-2328175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1054173.4359259254</v>
      </c>
      <c r="P33" s="5">
        <f t="shared" si="6"/>
        <v>28462682.769999988</v>
      </c>
      <c r="Q33" s="161">
        <f>Q32+N33-1</f>
        <v>2365459.5099999998</v>
      </c>
      <c r="R33" s="27">
        <f t="shared" si="1"/>
        <v>706.32768283231837</v>
      </c>
      <c r="S33" s="4">
        <f>SUM($Q$7:$Q33)/T33</f>
        <v>1228035.4359259254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-2328173</v>
      </c>
      <c r="Z33" s="213">
        <f>AVERAGE(Y33:Y41)</f>
        <v>-2328174.4444444445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1094795.7242857139</v>
      </c>
      <c r="P34" s="5">
        <f t="shared" si="6"/>
        <v>30654280.279999986</v>
      </c>
      <c r="Q34" s="161">
        <f>Q33+N34</f>
        <v>2365459.5099999998</v>
      </c>
      <c r="R34" s="27">
        <f t="shared" si="1"/>
        <v>729.69235617082165</v>
      </c>
      <c r="S34" s="4">
        <f>SUM($Q$7:$Q34)/T34</f>
        <v>1268657.7242857139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-2328173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1132616.4755172408</v>
      </c>
      <c r="P35" s="5">
        <f t="shared" si="6"/>
        <v>32845877.789999984</v>
      </c>
      <c r="Q35" s="161">
        <f>Q34+N35</f>
        <v>2365459.5099999998</v>
      </c>
      <c r="R35" s="27">
        <f t="shared" si="1"/>
        <v>751.44567272735901</v>
      </c>
      <c r="S35" s="4">
        <f>SUM($Q$7:$Q35)/T35</f>
        <v>1306478.4755172408</v>
      </c>
      <c r="T35" s="16">
        <v>29</v>
      </c>
      <c r="V35" s="128"/>
      <c r="W35" s="102"/>
      <c r="X35" s="213"/>
      <c r="Y35" s="178">
        <f>Y34-K35-L35-1</f>
        <v>-2328174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1167915.876666666</v>
      </c>
      <c r="P36" s="5">
        <f t="shared" si="6"/>
        <v>35037476.299999982</v>
      </c>
      <c r="Q36" s="161">
        <f>Q35+N36+1</f>
        <v>2365460.5099999998</v>
      </c>
      <c r="R36" s="27">
        <f t="shared" si="1"/>
        <v>771.74936252123291</v>
      </c>
      <c r="S36" s="4">
        <f>SUM($Q$7:$Q36)/T36+1</f>
        <v>1341778.876666666</v>
      </c>
      <c r="T36" s="16">
        <v>30</v>
      </c>
      <c r="V36" s="133"/>
      <c r="W36" s="102"/>
      <c r="X36" s="213"/>
      <c r="Y36" s="178">
        <f>Y35-K36-L36-1</f>
        <v>-2328175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1200937.8970967736</v>
      </c>
      <c r="P37" s="5">
        <f t="shared" si="6"/>
        <v>37229074.80999998</v>
      </c>
      <c r="Q37" s="161">
        <f>Q36+N37</f>
        <v>2365460.5099999998</v>
      </c>
      <c r="R37" s="27">
        <f t="shared" si="1"/>
        <v>790.74259878338773</v>
      </c>
      <c r="S37" s="4">
        <f>SUM($Q$7:$Q37)/T37+1</f>
        <v>1374800.8970967736</v>
      </c>
      <c r="T37" s="16">
        <v>31</v>
      </c>
      <c r="U37" s="25"/>
      <c r="V37" s="134"/>
      <c r="W37" s="102"/>
      <c r="X37" s="213"/>
      <c r="Y37" s="178">
        <f t="shared" si="13"/>
        <v>-2328175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1231896.0412499993</v>
      </c>
      <c r="P38" s="5">
        <f t="shared" si="6"/>
        <v>39420673.319999978</v>
      </c>
      <c r="Q38" s="161">
        <f>Q37+N38</f>
        <v>2365460.5099999998</v>
      </c>
      <c r="R38" s="27">
        <f t="shared" si="1"/>
        <v>808.54818261034575</v>
      </c>
      <c r="S38" s="4">
        <f>SUM($Q$7:$Q38)/T38</f>
        <v>1405758.0412499993</v>
      </c>
      <c r="T38" s="16">
        <v>32</v>
      </c>
      <c r="U38" s="25"/>
      <c r="V38" s="134"/>
      <c r="W38" s="102"/>
      <c r="X38" s="213"/>
      <c r="Y38" s="178">
        <f t="shared" si="13"/>
        <v>-2328175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1260977.9342424236</v>
      </c>
      <c r="P39" s="5">
        <f t="shared" si="6"/>
        <v>41612271.829999976</v>
      </c>
      <c r="Q39" s="161">
        <f t="shared" si="15"/>
        <v>2365460.5099999998</v>
      </c>
      <c r="R39" s="27">
        <f t="shared" si="1"/>
        <v>825.27518045485715</v>
      </c>
      <c r="S39" s="4">
        <f>SUM($Q$7:$Q39)/T39</f>
        <v>1434839.9342424236</v>
      </c>
      <c r="T39" s="16">
        <v>33</v>
      </c>
      <c r="U39" s="25"/>
      <c r="V39" s="134"/>
      <c r="W39" s="102"/>
      <c r="X39" s="213"/>
      <c r="Y39" s="178">
        <f t="shared" si="13"/>
        <v>-2328175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1288349.1276470581</v>
      </c>
      <c r="P40" s="5">
        <f t="shared" si="6"/>
        <v>43803870.339999974</v>
      </c>
      <c r="Q40" s="161">
        <f>Q39+N40</f>
        <v>2365460.5099999998</v>
      </c>
      <c r="R40" s="27">
        <f t="shared" si="1"/>
        <v>841.0182372496912</v>
      </c>
      <c r="S40" s="4">
        <f>SUM($Q$7:$Q40)/T40</f>
        <v>1462211.1276470581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-2328175</v>
      </c>
      <c r="Z40" s="213">
        <f>AVERAGE(Y40:Y48)</f>
        <v>-2328175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1314156.2814285706</v>
      </c>
      <c r="P41" s="5">
        <f t="shared" si="6"/>
        <v>45995469.849999972</v>
      </c>
      <c r="Q41" s="161">
        <f>Q40+N41+1</f>
        <v>2365461.5099999998</v>
      </c>
      <c r="R41" s="27">
        <f t="shared" si="1"/>
        <v>855.86170723250086</v>
      </c>
      <c r="S41" s="4">
        <f>SUM($Q$7:$Q41)/T41</f>
        <v>1488018.2814285706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-2328175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1338529.7322222213</v>
      </c>
      <c r="P42" s="5">
        <f t="shared" si="6"/>
        <v>48187070.35999997</v>
      </c>
      <c r="Q42" s="161">
        <f>Q41+N42+1</f>
        <v>2365462.5099999998</v>
      </c>
      <c r="R42" s="27">
        <f t="shared" si="1"/>
        <v>869.88055597095479</v>
      </c>
      <c r="S42" s="4">
        <f>SUM($Q$7:$Q42)/T42</f>
        <v>1512391.7322222213</v>
      </c>
      <c r="T42" s="16">
        <v>36</v>
      </c>
      <c r="U42" s="135"/>
      <c r="V42" s="128"/>
      <c r="W42" s="102"/>
      <c r="X42" s="213"/>
      <c r="Y42" s="178">
        <f t="shared" si="13"/>
        <v>-2328175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1361585.6991891884</v>
      </c>
      <c r="P43" s="5">
        <f t="shared" si="6"/>
        <v>50378670.869999968</v>
      </c>
      <c r="Q43" s="161">
        <f>Q42+N43</f>
        <v>2365462.5099999998</v>
      </c>
      <c r="R43" s="27">
        <f t="shared" si="1"/>
        <v>883.14162910192465</v>
      </c>
      <c r="S43" s="4">
        <f>SUM($Q$7:$Q43)/T43</f>
        <v>1535447.6991891884</v>
      </c>
      <c r="T43" s="16">
        <v>37</v>
      </c>
      <c r="U43" s="135"/>
      <c r="V43" s="128"/>
      <c r="W43" s="102"/>
      <c r="X43" s="213"/>
      <c r="Y43" s="178">
        <f t="shared" si="13"/>
        <v>-2328175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1383428.1678947359</v>
      </c>
      <c r="P44" s="5">
        <f t="shared" si="6"/>
        <v>52570270.379999965</v>
      </c>
      <c r="Q44" s="161">
        <f>Q43+N44-1</f>
        <v>2365461.5099999998</v>
      </c>
      <c r="R44" s="27">
        <f t="shared" si="1"/>
        <v>895.70473587945378</v>
      </c>
      <c r="S44" s="4">
        <f>SUM($Q$7:$Q44)/T44</f>
        <v>1557290.1678947359</v>
      </c>
      <c r="T44" s="16">
        <v>38</v>
      </c>
      <c r="U44" s="135"/>
      <c r="V44" s="128"/>
      <c r="W44" s="102"/>
      <c r="X44" s="213"/>
      <c r="Y44" s="178">
        <f t="shared" si="13"/>
        <v>-2328175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1404150.5356410246</v>
      </c>
      <c r="P45" s="5">
        <f t="shared" si="6"/>
        <v>54761870.889999963</v>
      </c>
      <c r="Q45" s="161">
        <f>Q44+N45+1</f>
        <v>2365462.5099999998</v>
      </c>
      <c r="R45" s="27">
        <f t="shared" si="1"/>
        <v>907.62359551887391</v>
      </c>
      <c r="S45" s="4">
        <f>SUM($Q$7:$Q45)/T45</f>
        <v>1578012.5356410246</v>
      </c>
      <c r="T45" s="16">
        <v>39</v>
      </c>
      <c r="U45" s="135"/>
      <c r="V45" s="128"/>
      <c r="W45" s="102"/>
      <c r="X45" s="213"/>
      <c r="Y45" s="178">
        <f t="shared" si="13"/>
        <v>-2328175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1423836.784999999</v>
      </c>
      <c r="P46" s="5">
        <f t="shared" si="6"/>
        <v>56953471.399999961</v>
      </c>
      <c r="Q46" s="161">
        <f t="shared" ref="Q46" si="16">Q45+N46</f>
        <v>2365462.5099999998</v>
      </c>
      <c r="R46" s="27">
        <f t="shared" si="1"/>
        <v>918.94651217632304</v>
      </c>
      <c r="S46" s="4">
        <f>SUM($Q$7:$Q46)/T46</f>
        <v>1597698.784999999</v>
      </c>
      <c r="T46" s="16">
        <v>40</v>
      </c>
      <c r="U46" s="135"/>
      <c r="V46" s="128"/>
      <c r="W46" s="102"/>
      <c r="X46" s="213"/>
      <c r="Y46" s="178">
        <f t="shared" si="13"/>
        <v>-2328175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1442562.7295121942</v>
      </c>
      <c r="P47" s="5">
        <f t="shared" si="6"/>
        <v>59145071.909999959</v>
      </c>
      <c r="Q47" s="161">
        <f>Q46+N47</f>
        <v>2365462.5099999998</v>
      </c>
      <c r="R47" s="27">
        <f t="shared" si="1"/>
        <v>929.71709143584803</v>
      </c>
      <c r="S47" s="4">
        <f>SUM($Q$7:$Q47)/T47</f>
        <v>1616424.7295121942</v>
      </c>
      <c r="T47" s="16">
        <v>41</v>
      </c>
      <c r="U47" s="135"/>
      <c r="V47" s="128"/>
      <c r="W47" s="102"/>
      <c r="X47" s="213"/>
      <c r="Y47" s="178">
        <f>Y46-K47-L47</f>
        <v>-2328175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1460396.9861904751</v>
      </c>
      <c r="P48" s="5">
        <f t="shared" si="6"/>
        <v>61336673.419999957</v>
      </c>
      <c r="Q48" s="161">
        <f>Q47+N48+1</f>
        <v>2365463.5099999998</v>
      </c>
      <c r="R48" s="27">
        <f t="shared" si="1"/>
        <v>939.9747996632243</v>
      </c>
      <c r="S48" s="4">
        <f>SUM($Q$7:$Q48)/T48</f>
        <v>1634258.9861904751</v>
      </c>
      <c r="T48" s="16">
        <v>42</v>
      </c>
      <c r="U48" s="135"/>
      <c r="V48" s="128"/>
      <c r="W48" s="102"/>
      <c r="X48" s="213"/>
      <c r="Y48" s="178">
        <f t="shared" si="13"/>
        <v>-2328175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67"/>
  <sheetViews>
    <sheetView topLeftCell="A5944" workbookViewId="0">
      <selection activeCell="D5972" sqref="D5972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2026-07-02T09:57:05Z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